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P12"/>
  <c r="P39" s="1"/>
  <c r="H12"/>
  <c r="D12"/>
  <c r="D39" s="1"/>
  <c r="F12"/>
  <c r="F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<sst xmlns="http://schemas.openxmlformats.org/spreadsheetml/2006/main" count="114" uniqueCount="73">
  <si>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</si>
  <si>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</si>
  <si>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</si>
  <si>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</si>
  <si>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</si>
  <si>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12.4.2025</t>
  </si>
  <si>
    <t>Domácí</t>
  </si>
  <si>
    <t xml:space="preserve">TJ Sokol Bohumín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</si>
  <si>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</si>
  <si>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</si>
  <si>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</si>
  <si>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</si>
  <si>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</si>
  <si>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</si>
  <si>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</si>
  <si>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</si>
  <si>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</si>
  <si>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</si>
  <si>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</si>
  <si>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</si>
  <si>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</si>
  <si>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</si>
  <si>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Stuchlík</t>
  </si>
  <si>
    <t>Stanislav</t>
  </si>
  <si>
    <t>Miroslav</t>
  </si>
  <si>
    <t>Kuttler</t>
  </si>
  <si>
    <t>Chlachula</t>
  </si>
  <si>
    <t>Petr</t>
  </si>
  <si>
    <t>Světlík</t>
  </si>
  <si>
    <t>Janalík</t>
  </si>
  <si>
    <t>René</t>
  </si>
  <si>
    <t>Lukáš</t>
  </si>
  <si>
    <t>Nitka</t>
  </si>
  <si>
    <t>Stárek</t>
  </si>
  <si>
    <t>Karol</t>
  </si>
  <si>
    <t>Ladislav</t>
  </si>
  <si>
    <t>Klus</t>
  </si>
  <si>
    <t>Miller</t>
  </si>
  <si>
    <t>Jaroslav</t>
  </si>
  <si>
    <t>Jiří</t>
  </si>
  <si>
    <t>Kuzma</t>
  </si>
  <si>
    <t>Tezzele</t>
  </si>
  <si>
    <t>Jozef</t>
  </si>
  <si>
    <t>Celkový výkon družstva  </t>
  </si>
  <si>
    <t>Vedoucí družstva         Jméno:</t>
  </si>
  <si>
    <t>Aleš Kohutek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</si>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</sst>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62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44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43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52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2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0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52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43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202</v>
      </c>
      <c r="F12" s="28">
        <f>IF(ISNUMBER($G12),SUM(F8:F11),"")</f>
        <v>3</v>
      </c>
      <c r="G12" s="29">
        <f>IF(SUM($G8:$G11)+SUM($Q8:$Q11)&gt;0,SUM(G8:G11),"")</f>
        <v>578</v>
      </c>
      <c r="H12" s="27">
        <f>IF(ISNUMBER($G12),SUM(H8:H11),"")</f>
        <v>3</v>
      </c>
      <c r="I12" s="99"/>
      <c r="K12" s="96">
        <v>8750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183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63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71</v>
      </c>
      <c r="P13" s="12">
        <v>1</v>
      </c>
      <c r="Q13" s="13">
        <f>IF(AND(ISBLANK(N13),ISBLANK(O13)),"",N13+O13)</f>
        <v>167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63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3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51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52</v>
      </c>
      <c r="P15" s="18">
        <v>0</v>
      </c>
      <c r="Q15" s="19">
        <f>IF(AND(ISBLANK(N15),ISBLANK(O15)),"",N15+O15)</f>
        <v>148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59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53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19448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236</v>
      </c>
      <c r="F17" s="28">
        <f>IF(ISNUMBER($G17),SUM(F13:F16),"")</f>
        <v>1</v>
      </c>
      <c r="G17" s="29">
        <f>IF(SUM($G13:$G16)+SUM($Q13:$Q16)&gt;0,SUM(G13:G16),"")</f>
        <v>607</v>
      </c>
      <c r="H17" s="27">
        <f>IF(ISNUMBER($G17),SUM(H13:H16),"")</f>
        <v>3</v>
      </c>
      <c r="I17" s="99"/>
      <c r="K17" s="96">
        <v>11053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211</v>
      </c>
      <c r="P17" s="28">
        <f>IF(ISNUMBER($G17),SUM(P13:P16),"")</f>
        <v>4</v>
      </c>
      <c r="Q17" s="29">
        <f>IF(SUM($G13:$G16)+SUM($Q13:$Q16)&gt;0,SUM(Q13:Q16),"")</f>
        <v>582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34</v>
      </c>
      <c r="F18" s="12">
        <v>5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35</v>
      </c>
      <c r="P18" s="12">
        <v>1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26</v>
      </c>
      <c r="F19" s="18">
        <v>5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45</v>
      </c>
      <c r="P19" s="18">
        <v>2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36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44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42</v>
      </c>
      <c r="F21" s="23">
        <v>3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41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19450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138</v>
      </c>
      <c r="F22" s="28">
        <f>IF(ISNUMBER($G22),SUM(F18:F21),"")</f>
        <v>15</v>
      </c>
      <c r="G22" s="29">
        <f>IF(SUM($G18:$G21)+SUM($Q18:$Q21)&gt;0,SUM(G18:G21),"")</f>
        <v>523</v>
      </c>
      <c r="H22" s="27">
        <f>IF(ISNUMBER($G22),SUM(H18:H21),"")</f>
        <v>2</v>
      </c>
      <c r="I22" s="99"/>
      <c r="K22" s="96">
        <v>18428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74</v>
      </c>
      <c r="E23" s="12">
        <v>43</v>
      </c>
      <c r="F23" s="12">
        <v>1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45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36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29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45</v>
      </c>
      <c r="P25" s="18">
        <v>1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26</v>
      </c>
      <c r="F26" s="23">
        <v>4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32</v>
      </c>
      <c r="P26" s="23">
        <v>3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17319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150</v>
      </c>
      <c r="F27" s="28">
        <f>IF(ISNUMBER($G27),SUM(F23:F26),"")</f>
        <v>6</v>
      </c>
      <c r="G27" s="29">
        <f>IF(SUM($G23:$G26)+SUM($Q23:$Q26)&gt;0,SUM(G23:G26),"")</f>
        <v>504</v>
      </c>
      <c r="H27" s="27">
        <f>IF(ISNUMBER($G27),SUM(H23:H26),"")</f>
        <v>1</v>
      </c>
      <c r="I27" s="99"/>
      <c r="K27" s="96">
        <v>6367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151</v>
      </c>
      <c r="P27" s="28">
        <f>IF(ISNUMBER($G27),SUM(P23:P26),"")</f>
        <v>4</v>
      </c>
      <c r="Q27" s="29">
        <f>IF(SUM($G23:$G26)+SUM($Q23:$Q26)&gt;0,SUM(Q23:Q26),"")</f>
        <v>538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43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77</v>
      </c>
      <c r="O28" s="12">
        <v>51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52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54</v>
      </c>
      <c r="P29" s="18">
        <v>2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35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34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42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106</v>
      </c>
      <c r="O31" s="23">
        <v>54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172</v>
      </c>
      <c r="F32" s="28">
        <f>IF(ISNUMBER($G32),SUM(F28:F31),"")</f>
        <v>3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15319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193</v>
      </c>
      <c r="P32" s="28">
        <f>IF(ISNUMBER($G32),SUM(P28:P31),"")</f>
        <v>7</v>
      </c>
      <c r="Q32" s="29">
        <f>IF(SUM($G28:$G31)+SUM($Q28:$Q31)&gt;0,SUM(Q28:Q31),"")</f>
        <v>549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33</v>
      </c>
      <c r="F33" s="12">
        <v>5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104</v>
      </c>
      <c r="O33" s="12">
        <v>44</v>
      </c>
      <c r="P33" s="12">
        <v>2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44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62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36</v>
      </c>
      <c r="F35" s="18">
        <v>6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104</v>
      </c>
      <c r="O35" s="18">
        <v>53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62</v>
      </c>
      <c r="F36" s="23">
        <v>3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63</v>
      </c>
      <c r="P36" s="23">
        <v>1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17125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175</v>
      </c>
      <c r="F37" s="28">
        <f>IF(ISNUMBER($G37),SUM(F33:F36),"")</f>
        <v>14</v>
      </c>
      <c r="G37" s="29">
        <f>IF(SUM($G33:$G36)+SUM($Q33:$Q36)&gt;0,SUM(G33:G36),"")</f>
        <v>557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222</v>
      </c>
      <c r="P37" s="28">
        <f>IF(ISNUMBER($G37),SUM(P33:P36),"")</f>
        <v>3</v>
      </c>
      <c r="Q37" s="29">
        <f>IF(SUM($G33:$G36)+SUM($Q33:$Q36)&gt;0,SUM(Q33:Q36),"")</f>
        <v>617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2256</v>
      </c>
      <c r="E39" s="34">
        <f>IF(ISNUMBER($G39),SUM(E12,E17,E22,E27,E32,E37),"")</f>
        <v>1073</v>
      </c>
      <c r="F39" s="34">
        <f>IF(ISNUMBER($G39),SUM(F12,F17,F22,F27,F32,F37),"")</f>
        <v>42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2248</v>
      </c>
      <c r="O39" s="34">
        <f>IF(ISNUMBER($G39),SUM(O12,O17,O22,O27,O32,O37),"")</f>
        <v>1125</v>
      </c>
      <c r="P39" s="34">
        <f>IF(ISNUMBER($G39),SUM(P12,P17,P22,P27,P32,P37),"")</f>
        <v>28</v>
      </c>
      <c r="Q39" s="35">
        <f>IF(SUM($G$8:$G$37)+SUM($Q$8:$Q$37)&gt;0,SUM(Q12,Q17,Q22,Q27,Q32,Q37),"")</f>
        <v>3373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2025-04-12T20:03:20Z</dcterms:modified>
</cp:coreProperties>
</file>